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3"/>
  </bookViews>
  <sheets>
    <sheet name="Лист1" sheetId="1" r:id="rId1"/>
    <sheet name="Лист2" sheetId="2" r:id="rId2"/>
    <sheet name="Лист3" sheetId="3" r:id="rId3"/>
    <sheet name="Результаты" sheetId="4" r:id="rId4"/>
  </sheets>
  <calcPr calcId="145621"/>
</workbook>
</file>

<file path=xl/calcChain.xml><?xml version="1.0" encoding="utf-8"?>
<calcChain xmlns="http://schemas.openxmlformats.org/spreadsheetml/2006/main">
  <c r="J15" i="3" l="1"/>
  <c r="G11" i="3"/>
  <c r="F10" i="3" l="1"/>
  <c r="F5" i="3"/>
  <c r="F6" i="3"/>
  <c r="F7" i="3"/>
  <c r="F8" i="3"/>
  <c r="E8" i="2"/>
  <c r="E10" i="2"/>
  <c r="E5" i="2"/>
  <c r="E5" i="1"/>
  <c r="E6" i="1"/>
  <c r="E7" i="1"/>
  <c r="E8" i="1"/>
  <c r="E4" i="1"/>
  <c r="C23" i="4" l="1"/>
  <c r="G11" i="2"/>
  <c r="E4" i="2"/>
  <c r="E11" i="1"/>
  <c r="C18" i="3" l="1"/>
  <c r="E9" i="2" l="1"/>
  <c r="G9" i="2" s="1"/>
  <c r="G10" i="2"/>
  <c r="G12" i="2"/>
  <c r="J11" i="3" l="1"/>
  <c r="J13" i="3" l="1"/>
  <c r="E6" i="2"/>
  <c r="B21" i="4" l="1"/>
  <c r="C22" i="4"/>
  <c r="L9" i="3"/>
  <c r="B17" i="4" s="1"/>
  <c r="C18" i="4"/>
  <c r="C14" i="4"/>
  <c r="L4" i="3"/>
  <c r="B13" i="4" s="1"/>
  <c r="C9" i="4"/>
  <c r="C6" i="4"/>
  <c r="E20" i="1" l="1"/>
  <c r="B5" i="4" s="1"/>
  <c r="E7" i="2" l="1"/>
  <c r="F9" i="3" l="1"/>
  <c r="G9" i="3" s="1"/>
  <c r="F4" i="3"/>
  <c r="G4" i="3" s="1"/>
  <c r="G7" i="2"/>
  <c r="G8" i="2"/>
  <c r="G6" i="2" l="1"/>
  <c r="G5" i="2"/>
  <c r="G4" i="2"/>
  <c r="G14" i="2" l="1"/>
  <c r="B8" i="4" s="1"/>
  <c r="J9" i="3"/>
  <c r="J4" i="3"/>
  <c r="B12" i="4"/>
  <c r="B4" i="4" l="1"/>
  <c r="B20" i="4"/>
  <c r="B16" i="4"/>
  <c r="C24" i="4" l="1"/>
</calcChain>
</file>

<file path=xl/sharedStrings.xml><?xml version="1.0" encoding="utf-8"?>
<sst xmlns="http://schemas.openxmlformats.org/spreadsheetml/2006/main" count="100" uniqueCount="74">
  <si>
    <t>Наименование целевых показателей</t>
  </si>
  <si>
    <t>Факт</t>
  </si>
  <si>
    <t>План</t>
  </si>
  <si>
    <t>№ п/п</t>
  </si>
  <si>
    <t>Оценка достижения целевых показателей муниципальной программы</t>
  </si>
  <si>
    <r>
      <t>Индекс фактического достижения, И</t>
    </r>
    <r>
      <rPr>
        <b/>
        <sz val="9"/>
        <color theme="1"/>
        <rFont val="Times New Roman"/>
        <family val="1"/>
        <charset val="204"/>
      </rPr>
      <t>цп</t>
    </r>
  </si>
  <si>
    <t>Средний уровень достижения целевых показателей, Сцп</t>
  </si>
  <si>
    <t>Наименование подпрограммы</t>
  </si>
  <si>
    <t>Наименование показателя</t>
  </si>
  <si>
    <t>Индекс фактического достижения</t>
  </si>
  <si>
    <t>Баллы</t>
  </si>
  <si>
    <t>Фактическое финансирование подпрограммы, тыс.рублей</t>
  </si>
  <si>
    <t>Фактическое финансирование муниципальной программы, тыс.рублей</t>
  </si>
  <si>
    <t>Оценка достижения показателей результативности по подпрограммам и отдельным мероприятиям муниципальной программы</t>
  </si>
  <si>
    <t>Выставление баллов</t>
  </si>
  <si>
    <t>Наименование  программы, подпрограммы</t>
  </si>
  <si>
    <t>Баллы:</t>
  </si>
  <si>
    <t>Оценка достижения показателей результативности муниципальной программы</t>
  </si>
  <si>
    <t xml:space="preserve">Индекс фактического достижения </t>
  </si>
  <si>
    <t>Весовой критерий</t>
  </si>
  <si>
    <t>E*F</t>
  </si>
  <si>
    <t>Средний уровень достижения показателей результативности муниципальной программы, Спр:</t>
  </si>
  <si>
    <t>Колличество баллов:</t>
  </si>
  <si>
    <r>
      <t>Средний уровень достижения показателей результативности по подпрограмме и отдельному мероприятию муниципальной программы, С</t>
    </r>
    <r>
      <rPr>
        <b/>
        <sz val="9"/>
        <color theme="1"/>
        <rFont val="Times New Roman"/>
        <family val="1"/>
        <charset val="204"/>
      </rPr>
      <t>прn</t>
    </r>
  </si>
  <si>
    <r>
      <t>Средний уровень достижения показателей результативности по подпрограммам и отдельным мероприятиям муниципальной программы, С</t>
    </r>
    <r>
      <rPr>
        <b/>
        <sz val="9"/>
        <color theme="1"/>
        <rFont val="Times New Roman"/>
        <family val="1"/>
        <charset val="204"/>
      </rPr>
      <t>прs</t>
    </r>
  </si>
  <si>
    <t>H*I</t>
  </si>
  <si>
    <t>Оценка эффективности, Оэ:</t>
  </si>
  <si>
    <t>баллов</t>
  </si>
  <si>
    <t>План/Факт</t>
  </si>
  <si>
    <t>1. Достижение целевых показателей муниципальной программы</t>
  </si>
  <si>
    <t>Ответственный исполнитель муниципальной программы</t>
  </si>
  <si>
    <t>Средний уровень достижения целевых показателей</t>
  </si>
  <si>
    <t>Фактический уровень финансирования по программе</t>
  </si>
  <si>
    <t>Кол-во присвоенных баллов</t>
  </si>
  <si>
    <t>2. Достижение показателей результативности муниципальной программы</t>
  </si>
  <si>
    <t>Средний уровень достижения показателей результативности с учетом весового критерия</t>
  </si>
  <si>
    <t xml:space="preserve"> 3. Достижение показателей результативности по подпрограммам муниципальных программ и (или) отдельным мероприятиям муниципальных программ</t>
  </si>
  <si>
    <t xml:space="preserve">Средний уровень достижения показателей результативности по 1 подпрограмме </t>
  </si>
  <si>
    <t>Фактический уровень финансирования по подпрограмме 1</t>
  </si>
  <si>
    <t>Кол-во присвоенных баллов по подпрограмме  1</t>
  </si>
  <si>
    <t xml:space="preserve">Средний уровень достижения показателей результативности по 2 подпрограмме </t>
  </si>
  <si>
    <t>Фактический уровень финансирования по подпрограмме 2</t>
  </si>
  <si>
    <t>Кол-во присвоенных баллов по подпрограмме  2</t>
  </si>
  <si>
    <t xml:space="preserve">Средний уровень достижения показателей результативности по 3 подпрограмме </t>
  </si>
  <si>
    <t>Фактический уровень финансирования по подпрограмме 3</t>
  </si>
  <si>
    <t>Кол-во присвоенных баллов по подпрограмме  3</t>
  </si>
  <si>
    <t xml:space="preserve">ИТОГО БАЛЛОВ </t>
  </si>
  <si>
    <t>план</t>
  </si>
  <si>
    <t>высокоэффективная</t>
  </si>
  <si>
    <t>Муниципальная программа "Молодежь Шарыповского муниципального округа в 21 веке""</t>
  </si>
  <si>
    <t>Доля молодых граждан, ставших участниками мероприятий в сфере молодежной политики, от общего числа молодых граждан, проживающих на территории Шарыповского муниципального округа</t>
  </si>
  <si>
    <t>Количество поддержанных социально-экономических проектов, реализуемых молодежью на территории Шарыповского муниципального округа</t>
  </si>
  <si>
    <t>Количество молодых людей, являющихся членами проектной команды по реализации социально - экономических проектов Шарыповского муниципального округа</t>
  </si>
  <si>
    <t>Количество молодых граждан - участников мероприятий в сфере молодежной политики</t>
  </si>
  <si>
    <t>Количество созданных патриотических объединений</t>
  </si>
  <si>
    <t>Количество молодых семей, улучшивших свои жилищные условия за счет получения социальной выплаты</t>
  </si>
  <si>
    <t>Количество молодежных сообществ, объединений и общественных объединений, реализующих проекты в сфере молодежной политики, действующих на территории Шарыповского муниципального округа, получивших поддержку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</si>
  <si>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</t>
  </si>
  <si>
    <t>Количество созданных рабочих мест для несовершеннолетних граждан, проживающих в Шарыповском муниципальном округе</t>
  </si>
  <si>
    <t>Общая численность молодых граждан, поощренных денежными сертификатами</t>
  </si>
  <si>
    <t>Доля мероприятий и проектов в сфере молодежной политики, получивших информационное освещение</t>
  </si>
  <si>
    <t>Количество созданных патриотических клубов (объединений)</t>
  </si>
  <si>
    <t>Количество молодых граждан, вовлеченных в мероприятия, направленные на формирование гражданской ответственности, высокого уровня патриотического сознания, чувства верности своему Отечеству и готовности к выполнению гражданского долга и конституционных обязанностей по защите интересов Родины</t>
  </si>
  <si>
    <t>Количество молодых семей, улучшивших жилищные условия</t>
  </si>
  <si>
    <t>Ввод (приобретение) жилья для молодых семей</t>
  </si>
  <si>
    <t>Вовлечение молодежи в социальную практику</t>
  </si>
  <si>
    <t>Патриотическое воспитание молодежи</t>
  </si>
  <si>
    <t>Улучшение жилищных условий отдельных категорий граждан</t>
  </si>
  <si>
    <t>Результат оценки эффективности реализации муниципальной программы Шарыповского муниципального округа 
«Молодежь Шарыповского муниципального округа в 21 веке» в 2025 году</t>
  </si>
  <si>
    <t>Управление культуры, молодежной политики и муниципального архива Шарыповского муниципального округа</t>
  </si>
  <si>
    <t>Подпрограмма 1 «Вовлечение молодежи в социальную практику»</t>
  </si>
  <si>
    <t>эффективная</t>
  </si>
  <si>
    <t>Подпрограмма 2 «Патриотическое воспитание молодежи»</t>
  </si>
  <si>
    <t>Подпрограмма 3 «Улучшение жилищных условий отдельных категорий граждан»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</si>
</sst>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79998168889431442"/>
      </left>
      <right/>
      <top/>
      <bottom/>
      <diagonal/>
    </border>
    <border>
      <left/>
      <right style="thin">
        <color theme="4" tint="0.79998168889431442"/>
      </right>
      <top/>
      <bottom/>
      <diagonal/>
    </border>
    <border>
      <left style="thin">
        <color theme="3" tint="0.79998168889431442"/>
      </left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79998168889431442"/>
      </left>
      <right style="thin">
        <color theme="4" tint="0.79998168889431442"/>
      </right>
      <top/>
      <bottom style="thin">
        <color theme="4" tint="0.79998168889431442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08">
    <xf numFmtId="0" fontId="0" fillId="0" borderId="0" xfId="0"/>
    <xf numFmtId="2" fontId="0" fillId="0" borderId="0" xfId="0" applyNumberForma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5" fillId="0" borderId="0" xfId="0" applyFont="1"/>
    <xf numFmtId="2" fontId="5" fillId="0" borderId="0" xfId="0" applyNumberFormat="1" applyFont="1"/>
    <xf numFmtId="2" fontId="5" fillId="0" borderId="0" xfId="0" applyNumberFormat="1" applyFont="1" applyAlignment="1">
      <alignment horizontal="right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/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2" fontId="3" fillId="0" borderId="0" xfId="0" applyNumberFormat="1" applyFont="1"/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5" xfId="0" applyBorder="1"/>
    <xf numFmtId="0" fontId="0" fillId="0" borderId="7" xfId="0" applyBorder="1"/>
    <xf numFmtId="0" fontId="2" fillId="0" borderId="0" xfId="0" applyFont="1" applyBorder="1"/>
    <xf numFmtId="0" fontId="3" fillId="0" borderId="2" xfId="0" applyFont="1" applyBorder="1" applyAlignment="1">
      <alignment horizontal="center" vertical="center"/>
    </xf>
    <xf numFmtId="0" fontId="0" fillId="0" borderId="8" xfId="0" applyBorder="1"/>
    <xf numFmtId="2" fontId="2" fillId="0" borderId="2" xfId="0" applyNumberFormat="1" applyFont="1" applyBorder="1" applyAlignment="1">
      <alignment horizontal="center" vertical="center"/>
    </xf>
    <xf numFmtId="0" fontId="14" fillId="0" borderId="0" xfId="1" applyFont="1"/>
    <xf numFmtId="0" fontId="1" fillId="0" borderId="0" xfId="1"/>
    <xf numFmtId="0" fontId="15" fillId="0" borderId="1" xfId="1" applyFont="1" applyBorder="1" applyAlignment="1">
      <alignment horizontal="center" wrapText="1"/>
    </xf>
    <xf numFmtId="0" fontId="13" fillId="0" borderId="1" xfId="1" applyFont="1" applyFill="1" applyBorder="1" applyAlignment="1">
      <alignment wrapText="1"/>
    </xf>
    <xf numFmtId="2" fontId="13" fillId="0" borderId="1" xfId="1" applyNumberFormat="1" applyFont="1" applyFill="1" applyBorder="1" applyAlignment="1">
      <alignment horizontal="center"/>
    </xf>
    <xf numFmtId="0" fontId="13" fillId="0" borderId="1" xfId="1" applyFont="1" applyFill="1" applyBorder="1"/>
    <xf numFmtId="165" fontId="13" fillId="0" borderId="1" xfId="2" applyNumberFormat="1" applyFont="1" applyFill="1" applyBorder="1" applyAlignment="1">
      <alignment horizontal="center"/>
    </xf>
    <xf numFmtId="0" fontId="1" fillId="0" borderId="1" xfId="1" applyBorder="1"/>
    <xf numFmtId="0" fontId="15" fillId="0" borderId="1" xfId="1" applyFont="1" applyFill="1" applyBorder="1" applyAlignment="1">
      <alignment horizontal="center"/>
    </xf>
    <xf numFmtId="0" fontId="15" fillId="0" borderId="1" xfId="1" applyFont="1" applyFill="1" applyBorder="1"/>
    <xf numFmtId="0" fontId="13" fillId="0" borderId="1" xfId="1" applyFont="1" applyBorder="1"/>
    <xf numFmtId="164" fontId="15" fillId="0" borderId="1" xfId="1" applyNumberFormat="1" applyFont="1" applyBorder="1" applyAlignment="1">
      <alignment horizontal="center"/>
    </xf>
    <xf numFmtId="0" fontId="15" fillId="0" borderId="1" xfId="1" applyFont="1" applyBorder="1"/>
    <xf numFmtId="0" fontId="2" fillId="0" borderId="1" xfId="0" applyFont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0" fillId="0" borderId="0" xfId="0" applyNumberFormat="1"/>
    <xf numFmtId="0" fontId="15" fillId="0" borderId="1" xfId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0" fillId="0" borderId="6" xfId="0" applyNumberFormat="1" applyBorder="1"/>
    <xf numFmtId="4" fontId="8" fillId="2" borderId="12" xfId="0" applyNumberFormat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17" fillId="0" borderId="1" xfId="1" applyFont="1" applyBorder="1" applyAlignment="1">
      <alignment horizontal="center" vertical="center"/>
    </xf>
    <xf numFmtId="0" fontId="13" fillId="0" borderId="1" xfId="1" applyFont="1" applyFill="1" applyBorder="1" applyAlignment="1">
      <alignment horizont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8" fillId="2" borderId="0" xfId="0" applyFont="1" applyFill="1" applyBorder="1" applyAlignment="1">
      <alignment horizontal="left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166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4" fontId="2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2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15" fillId="0" borderId="1" xfId="1" applyFont="1" applyBorder="1" applyAlignment="1">
      <alignment horizontal="left" wrapText="1"/>
    </xf>
    <xf numFmtId="0" fontId="12" fillId="0" borderId="1" xfId="1" applyFont="1" applyBorder="1" applyAlignment="1">
      <alignment horizontal="left"/>
    </xf>
    <xf numFmtId="0" fontId="15" fillId="0" borderId="9" xfId="1" applyFont="1" applyBorder="1" applyAlignment="1">
      <alignment horizontal="center" wrapText="1"/>
    </xf>
    <xf numFmtId="0" fontId="15" fillId="0" borderId="11" xfId="1" applyFont="1" applyBorder="1" applyAlignment="1">
      <alignment horizontal="center" wrapText="1"/>
    </xf>
    <xf numFmtId="0" fontId="15" fillId="0" borderId="1" xfId="1" applyFont="1" applyFill="1" applyBorder="1" applyAlignment="1">
      <alignment horizontal="left" wrapText="1"/>
    </xf>
    <xf numFmtId="0" fontId="13" fillId="0" borderId="1" xfId="1" applyFont="1" applyBorder="1" applyAlignment="1">
      <alignment vertical="center" wrapText="1"/>
    </xf>
    <xf numFmtId="0" fontId="13" fillId="0" borderId="1" xfId="1" applyFont="1" applyFill="1" applyBorder="1" applyAlignment="1">
      <alignment horizontal="center" wrapText="1"/>
    </xf>
    <xf numFmtId="0" fontId="15" fillId="0" borderId="1" xfId="1" applyFont="1" applyBorder="1" applyAlignment="1">
      <alignment horizontal="center" wrapText="1"/>
    </xf>
    <xf numFmtId="0" fontId="15" fillId="0" borderId="1" xfId="1" applyFont="1" applyFill="1" applyBorder="1" applyAlignment="1">
      <alignment horizontal="center"/>
    </xf>
    <xf numFmtId="0" fontId="15" fillId="0" borderId="9" xfId="1" applyFont="1" applyBorder="1" applyAlignment="1">
      <alignment horizontal="left" wrapText="1"/>
    </xf>
    <xf numFmtId="0" fontId="15" fillId="0" borderId="10" xfId="1" applyFont="1" applyBorder="1" applyAlignment="1">
      <alignment horizontal="left" wrapText="1"/>
    </xf>
    <xf numFmtId="0" fontId="15" fillId="0" borderId="11" xfId="1" applyFont="1" applyBorder="1" applyAlignment="1">
      <alignment horizontal="left" wrapText="1"/>
    </xf>
    <xf numFmtId="0" fontId="13" fillId="0" borderId="0" xfId="1" applyFont="1" applyAlignment="1">
      <alignment horizontal="center" vertical="center" wrapText="1"/>
    </xf>
    <xf numFmtId="0" fontId="1" fillId="0" borderId="0" xfId="1" applyAlignment="1">
      <alignment vertical="center"/>
    </xf>
    <xf numFmtId="0" fontId="15" fillId="0" borderId="1" xfId="1" applyFont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opLeftCell="A7" workbookViewId="0">
      <selection activeCell="B20" sqref="B20"/>
    </sheetView>
  </sheetViews>
  <sheetFormatPr defaultRowHeight="15" x14ac:dyDescent="0.25"/>
  <cols>
    <col min="2" max="2" width="34.140625" customWidth="1"/>
    <col min="3" max="3" width="14.42578125" customWidth="1"/>
    <col min="4" max="4" width="12.5703125" customWidth="1"/>
    <col min="5" max="5" width="18.7109375" customWidth="1"/>
  </cols>
  <sheetData>
    <row r="1" spans="1:5" ht="15.75" x14ac:dyDescent="0.25">
      <c r="A1" s="78" t="s">
        <v>4</v>
      </c>
      <c r="B1" s="78"/>
      <c r="C1" s="78"/>
      <c r="D1" s="78"/>
      <c r="E1" s="78"/>
    </row>
    <row r="2" spans="1:5" x14ac:dyDescent="0.25">
      <c r="A2" s="2"/>
      <c r="B2" s="2"/>
      <c r="C2" s="2"/>
      <c r="D2" s="2"/>
      <c r="E2" s="2"/>
    </row>
    <row r="3" spans="1:5" ht="47.25" customHeight="1" x14ac:dyDescent="0.25">
      <c r="A3" s="5" t="s">
        <v>3</v>
      </c>
      <c r="B3" s="4" t="s">
        <v>0</v>
      </c>
      <c r="C3" s="5" t="s">
        <v>2</v>
      </c>
      <c r="D3" s="5" t="s">
        <v>1</v>
      </c>
      <c r="E3" s="4" t="s">
        <v>5</v>
      </c>
    </row>
    <row r="4" spans="1:5" ht="71.25" customHeight="1" x14ac:dyDescent="0.25">
      <c r="A4" s="3">
        <v>1</v>
      </c>
      <c r="B4" s="73" t="s">
        <v>50</v>
      </c>
      <c r="C4" s="74">
        <v>22.2</v>
      </c>
      <c r="D4" s="75">
        <v>22.2</v>
      </c>
      <c r="E4" s="6">
        <f>D4/C4</f>
        <v>1</v>
      </c>
    </row>
    <row r="5" spans="1:5" ht="44.25" customHeight="1" x14ac:dyDescent="0.25">
      <c r="A5" s="47">
        <v>2</v>
      </c>
      <c r="B5" s="73" t="s">
        <v>51</v>
      </c>
      <c r="C5" s="76">
        <v>26</v>
      </c>
      <c r="D5" s="72">
        <v>26</v>
      </c>
      <c r="E5" s="62">
        <f t="shared" ref="E5:E8" si="0">D5/C5</f>
        <v>1</v>
      </c>
    </row>
    <row r="6" spans="1:5" ht="61.5" customHeight="1" x14ac:dyDescent="0.25">
      <c r="A6" s="63">
        <v>3</v>
      </c>
      <c r="B6" s="73" t="s">
        <v>52</v>
      </c>
      <c r="C6" s="74">
        <v>190</v>
      </c>
      <c r="D6" s="75">
        <v>190</v>
      </c>
      <c r="E6" s="62">
        <f t="shared" si="0"/>
        <v>1</v>
      </c>
    </row>
    <row r="7" spans="1:5" ht="44.25" customHeight="1" x14ac:dyDescent="0.25">
      <c r="A7" s="63">
        <v>4</v>
      </c>
      <c r="B7" s="73" t="s">
        <v>53</v>
      </c>
      <c r="C7" s="74">
        <v>900</v>
      </c>
      <c r="D7" s="75">
        <v>900</v>
      </c>
      <c r="E7" s="62">
        <f t="shared" si="0"/>
        <v>1</v>
      </c>
    </row>
    <row r="8" spans="1:5" ht="44.25" customHeight="1" x14ac:dyDescent="0.25">
      <c r="A8" s="63">
        <v>5</v>
      </c>
      <c r="B8" s="73" t="s">
        <v>54</v>
      </c>
      <c r="C8" s="74">
        <v>4</v>
      </c>
      <c r="D8" s="75">
        <v>4</v>
      </c>
      <c r="E8" s="62">
        <f t="shared" si="0"/>
        <v>1</v>
      </c>
    </row>
    <row r="9" spans="1:5" ht="45" customHeight="1" x14ac:dyDescent="0.25">
      <c r="A9" s="63">
        <v>6</v>
      </c>
      <c r="B9" s="73" t="s">
        <v>55</v>
      </c>
      <c r="C9" s="25">
        <v>0</v>
      </c>
      <c r="D9" s="25">
        <v>0</v>
      </c>
      <c r="E9" s="62">
        <v>1</v>
      </c>
    </row>
    <row r="10" spans="1:5" x14ac:dyDescent="0.25">
      <c r="A10" s="2"/>
      <c r="B10" s="2"/>
      <c r="C10" s="2"/>
      <c r="D10" s="2"/>
      <c r="E10" s="7"/>
    </row>
    <row r="11" spans="1:5" ht="34.5" customHeight="1" x14ac:dyDescent="0.25">
      <c r="A11" s="77" t="s">
        <v>6</v>
      </c>
      <c r="B11" s="77"/>
      <c r="C11" s="8"/>
      <c r="D11" s="8"/>
      <c r="E11" s="9">
        <f>(E4+E5+E9+E6+E7+E8)/6</f>
        <v>1</v>
      </c>
    </row>
    <row r="12" spans="1:5" ht="15.75" x14ac:dyDescent="0.25">
      <c r="A12" s="8"/>
      <c r="B12" s="8"/>
      <c r="C12" s="8"/>
      <c r="D12" s="8"/>
      <c r="E12" s="9"/>
    </row>
    <row r="13" spans="1:5" ht="15.75" x14ac:dyDescent="0.25">
      <c r="A13" s="13"/>
      <c r="B13" s="13"/>
      <c r="C13" s="8"/>
      <c r="D13" s="8"/>
      <c r="E13" s="10"/>
    </row>
    <row r="14" spans="1:5" x14ac:dyDescent="0.25">
      <c r="E14" s="1"/>
    </row>
    <row r="15" spans="1:5" x14ac:dyDescent="0.25">
      <c r="E15" s="1"/>
    </row>
    <row r="16" spans="1:5" x14ac:dyDescent="0.25">
      <c r="E16" s="1"/>
    </row>
    <row r="17" spans="1:12" ht="15.75" x14ac:dyDescent="0.25">
      <c r="A17" s="78" t="s">
        <v>14</v>
      </c>
      <c r="B17" s="78"/>
      <c r="C17" s="78"/>
      <c r="D17" s="78"/>
      <c r="E17" s="78"/>
    </row>
    <row r="18" spans="1:12" x14ac:dyDescent="0.25">
      <c r="E18" s="1"/>
    </row>
    <row r="19" spans="1:12" ht="28.5" x14ac:dyDescent="0.25">
      <c r="A19" s="31" t="s">
        <v>3</v>
      </c>
      <c r="B19" s="16" t="s">
        <v>15</v>
      </c>
      <c r="C19" s="31" t="s">
        <v>2</v>
      </c>
      <c r="D19" s="31" t="s">
        <v>1</v>
      </c>
      <c r="E19" s="31" t="s">
        <v>28</v>
      </c>
    </row>
    <row r="20" spans="1:12" ht="44.25" customHeight="1" x14ac:dyDescent="0.25">
      <c r="A20" s="27">
        <v>1</v>
      </c>
      <c r="B20" s="17" t="s">
        <v>49</v>
      </c>
      <c r="C20" s="48">
        <v>5456706</v>
      </c>
      <c r="D20" s="48">
        <v>5456706</v>
      </c>
      <c r="E20" s="48">
        <f>(D20/C20)*100</f>
        <v>100</v>
      </c>
    </row>
    <row r="21" spans="1:12" x14ac:dyDescent="0.25">
      <c r="B21" s="18"/>
      <c r="E21" s="1"/>
      <c r="L21" s="32"/>
    </row>
    <row r="22" spans="1:12" ht="15.75" x14ac:dyDescent="0.25">
      <c r="A22" s="8" t="s">
        <v>16</v>
      </c>
      <c r="B22" s="19">
        <v>9</v>
      </c>
      <c r="E22" s="1"/>
    </row>
  </sheetData>
  <mergeCells count="3">
    <mergeCell ref="A11:B11"/>
    <mergeCell ref="A1:E1"/>
    <mergeCell ref="A17:E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opLeftCell="A5" workbookViewId="0">
      <selection activeCell="F4" sqref="F4:F12"/>
    </sheetView>
  </sheetViews>
  <sheetFormatPr defaultRowHeight="15" x14ac:dyDescent="0.25"/>
  <cols>
    <col min="2" max="2" width="29" customWidth="1"/>
    <col min="4" max="4" width="11" customWidth="1"/>
    <col min="5" max="5" width="16" customWidth="1"/>
    <col min="6" max="6" width="12.85546875" customWidth="1"/>
  </cols>
  <sheetData>
    <row r="1" spans="1:7" ht="15.75" x14ac:dyDescent="0.25">
      <c r="A1" s="78" t="s">
        <v>17</v>
      </c>
      <c r="B1" s="78"/>
      <c r="C1" s="78"/>
      <c r="D1" s="78"/>
      <c r="E1" s="78"/>
      <c r="F1" s="78"/>
      <c r="G1" s="78"/>
    </row>
    <row r="2" spans="1:7" x14ac:dyDescent="0.25">
      <c r="B2" s="2"/>
      <c r="C2" s="2"/>
      <c r="D2" s="2"/>
      <c r="E2" s="2"/>
      <c r="F2" s="2"/>
      <c r="G2" s="2"/>
    </row>
    <row r="3" spans="1:7" ht="42.75" x14ac:dyDescent="0.25">
      <c r="A3" s="5" t="s">
        <v>3</v>
      </c>
      <c r="B3" s="4" t="s">
        <v>8</v>
      </c>
      <c r="C3" s="4" t="s">
        <v>2</v>
      </c>
      <c r="D3" s="4" t="s">
        <v>1</v>
      </c>
      <c r="E3" s="4" t="s">
        <v>18</v>
      </c>
      <c r="F3" s="4" t="s">
        <v>19</v>
      </c>
      <c r="G3" s="4" t="s">
        <v>20</v>
      </c>
    </row>
    <row r="4" spans="1:7" ht="102" x14ac:dyDescent="0.25">
      <c r="A4" s="12">
        <v>1</v>
      </c>
      <c r="B4" s="73" t="s">
        <v>56</v>
      </c>
      <c r="C4" s="74">
        <v>4</v>
      </c>
      <c r="D4" s="75">
        <v>4</v>
      </c>
      <c r="E4" s="70">
        <f t="shared" ref="E4:E5" si="0">D4/C4</f>
        <v>1</v>
      </c>
      <c r="F4" s="26">
        <v>0.12</v>
      </c>
      <c r="G4" s="11">
        <f>E4*F4</f>
        <v>0.12</v>
      </c>
    </row>
    <row r="5" spans="1:7" ht="140.25" x14ac:dyDescent="0.25">
      <c r="A5" s="12">
        <v>2</v>
      </c>
      <c r="B5" s="73" t="s">
        <v>57</v>
      </c>
      <c r="C5" s="74">
        <v>220</v>
      </c>
      <c r="D5" s="75">
        <v>220</v>
      </c>
      <c r="E5" s="71">
        <f t="shared" si="0"/>
        <v>1</v>
      </c>
      <c r="F5" s="26">
        <v>0.12</v>
      </c>
      <c r="G5" s="11">
        <f t="shared" ref="G5:G6" si="1">E5*F5</f>
        <v>0.12</v>
      </c>
    </row>
    <row r="6" spans="1:7" ht="63.75" x14ac:dyDescent="0.25">
      <c r="A6" s="12">
        <v>3</v>
      </c>
      <c r="B6" s="73" t="s">
        <v>58</v>
      </c>
      <c r="C6" s="74">
        <v>90</v>
      </c>
      <c r="D6" s="75">
        <v>101</v>
      </c>
      <c r="E6" s="59">
        <f t="shared" ref="E6" si="2">D6/C6</f>
        <v>1.1222222222222222</v>
      </c>
      <c r="F6" s="26">
        <v>0.11</v>
      </c>
      <c r="G6" s="11">
        <f t="shared" si="1"/>
        <v>0.12344444444444444</v>
      </c>
    </row>
    <row r="7" spans="1:7" ht="38.25" x14ac:dyDescent="0.25">
      <c r="A7" s="15">
        <v>4</v>
      </c>
      <c r="B7" s="73" t="s">
        <v>59</v>
      </c>
      <c r="C7" s="74">
        <v>6</v>
      </c>
      <c r="D7" s="75">
        <v>4</v>
      </c>
      <c r="E7" s="33">
        <f t="shared" ref="E7:E8" si="3">D7/C7</f>
        <v>0.66666666666666663</v>
      </c>
      <c r="F7" s="26">
        <v>0.11</v>
      </c>
      <c r="G7" s="14">
        <f t="shared" ref="G7:G12" si="4">E7*F7</f>
        <v>7.3333333333333334E-2</v>
      </c>
    </row>
    <row r="8" spans="1:7" ht="51" x14ac:dyDescent="0.25">
      <c r="A8" s="60">
        <v>5</v>
      </c>
      <c r="B8" s="73" t="s">
        <v>60</v>
      </c>
      <c r="C8" s="74">
        <v>100</v>
      </c>
      <c r="D8" s="75">
        <v>100</v>
      </c>
      <c r="E8" s="71">
        <f t="shared" si="3"/>
        <v>1</v>
      </c>
      <c r="F8" s="69">
        <v>0.11</v>
      </c>
      <c r="G8" s="61">
        <f t="shared" si="4"/>
        <v>0.11</v>
      </c>
    </row>
    <row r="9" spans="1:7" ht="38.25" x14ac:dyDescent="0.25">
      <c r="A9" s="63">
        <v>6</v>
      </c>
      <c r="B9" s="73" t="s">
        <v>61</v>
      </c>
      <c r="C9" s="74">
        <v>3</v>
      </c>
      <c r="D9" s="75">
        <v>3</v>
      </c>
      <c r="E9" s="61">
        <f t="shared" ref="E9:E10" si="5">D9/C9</f>
        <v>1</v>
      </c>
      <c r="F9" s="26">
        <v>0.11</v>
      </c>
      <c r="G9" s="61">
        <f t="shared" si="4"/>
        <v>0.11</v>
      </c>
    </row>
    <row r="10" spans="1:7" ht="140.25" x14ac:dyDescent="0.25">
      <c r="A10" s="63">
        <v>7</v>
      </c>
      <c r="B10" s="73" t="s">
        <v>62</v>
      </c>
      <c r="C10" s="74">
        <v>800</v>
      </c>
      <c r="D10" s="75">
        <v>800</v>
      </c>
      <c r="E10" s="71">
        <f t="shared" si="5"/>
        <v>1</v>
      </c>
      <c r="F10" s="26">
        <v>0.12</v>
      </c>
      <c r="G10" s="61">
        <f t="shared" si="4"/>
        <v>0.12</v>
      </c>
    </row>
    <row r="11" spans="1:7" ht="25.5" x14ac:dyDescent="0.25">
      <c r="A11" s="63">
        <v>8</v>
      </c>
      <c r="B11" s="73" t="s">
        <v>63</v>
      </c>
      <c r="C11" s="20">
        <v>0</v>
      </c>
      <c r="D11" s="20">
        <v>0</v>
      </c>
      <c r="E11" s="71">
        <v>1</v>
      </c>
      <c r="F11" s="26">
        <v>0.1</v>
      </c>
      <c r="G11" s="70">
        <f t="shared" si="4"/>
        <v>0.1</v>
      </c>
    </row>
    <row r="12" spans="1:7" ht="25.5" x14ac:dyDescent="0.25">
      <c r="A12" s="63">
        <v>9</v>
      </c>
      <c r="B12" s="73" t="s">
        <v>64</v>
      </c>
      <c r="C12" s="20">
        <v>0</v>
      </c>
      <c r="D12" s="20">
        <v>0</v>
      </c>
      <c r="E12" s="62">
        <v>1</v>
      </c>
      <c r="F12" s="26">
        <v>0.1</v>
      </c>
      <c r="G12" s="62">
        <f t="shared" si="4"/>
        <v>0.1</v>
      </c>
    </row>
    <row r="13" spans="1:7" x14ac:dyDescent="0.25">
      <c r="A13" s="64"/>
      <c r="B13" s="65"/>
      <c r="C13" s="66"/>
      <c r="D13" s="66"/>
      <c r="E13" s="67"/>
      <c r="F13" s="68"/>
      <c r="G13" s="67"/>
    </row>
    <row r="14" spans="1:7" ht="15.75" x14ac:dyDescent="0.25">
      <c r="A14" s="79" t="s">
        <v>21</v>
      </c>
      <c r="B14" s="79"/>
      <c r="C14" s="79"/>
      <c r="D14" s="79"/>
      <c r="E14" s="79"/>
      <c r="F14" s="79"/>
      <c r="G14" s="9">
        <f>G4+G5+G6+G7+G8+G9+G10+G11+G12</f>
        <v>0.97677777777777774</v>
      </c>
    </row>
    <row r="15" spans="1:7" ht="15.75" x14ac:dyDescent="0.25">
      <c r="B15" s="8"/>
      <c r="C15" s="8"/>
      <c r="D15" s="8"/>
      <c r="E15" s="8"/>
      <c r="F15" s="8"/>
      <c r="G15" s="9"/>
    </row>
    <row r="16" spans="1:7" ht="15.75" x14ac:dyDescent="0.25">
      <c r="A16" s="80" t="s">
        <v>22</v>
      </c>
      <c r="B16" s="80"/>
      <c r="C16" s="8"/>
      <c r="D16" s="8"/>
      <c r="E16" s="8"/>
      <c r="F16" s="8"/>
      <c r="G16" s="8">
        <v>10</v>
      </c>
    </row>
    <row r="17" ht="15.75" customHeight="1" x14ac:dyDescent="0.25"/>
  </sheetData>
  <mergeCells count="3">
    <mergeCell ref="A1:G1"/>
    <mergeCell ref="A14:F14"/>
    <mergeCell ref="A16:B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opLeftCell="A7" workbookViewId="0">
      <selection activeCell="B11" sqref="B11:B12"/>
    </sheetView>
  </sheetViews>
  <sheetFormatPr defaultRowHeight="15" x14ac:dyDescent="0.25"/>
  <cols>
    <col min="2" max="2" width="30" customWidth="1"/>
    <col min="3" max="3" width="25" customWidth="1"/>
    <col min="6" max="6" width="17" customWidth="1"/>
    <col min="7" max="7" width="20.5703125" customWidth="1"/>
    <col min="9" max="9" width="18.42578125" customWidth="1"/>
    <col min="10" max="10" width="16.28515625" customWidth="1"/>
    <col min="11" max="11" width="12.28515625" bestFit="1" customWidth="1"/>
    <col min="12" max="12" width="10.28515625" style="1" bestFit="1" customWidth="1"/>
  </cols>
  <sheetData>
    <row r="1" spans="1:13" x14ac:dyDescent="0.25">
      <c r="B1" s="89" t="s">
        <v>13</v>
      </c>
      <c r="C1" s="89"/>
      <c r="D1" s="89"/>
      <c r="E1" s="89"/>
      <c r="F1" s="89"/>
      <c r="G1" s="89"/>
      <c r="H1" s="89"/>
      <c r="I1" s="89"/>
      <c r="J1" s="89"/>
    </row>
    <row r="2" spans="1:13" x14ac:dyDescent="0.25">
      <c r="B2" s="2"/>
      <c r="C2" s="2"/>
      <c r="D2" s="2"/>
      <c r="E2" s="2"/>
      <c r="F2" s="2"/>
      <c r="G2" s="2"/>
      <c r="H2" s="2"/>
      <c r="I2" s="2"/>
      <c r="J2" s="2"/>
    </row>
    <row r="3" spans="1:13" ht="137.25" customHeight="1" x14ac:dyDescent="0.25">
      <c r="A3" s="5" t="s">
        <v>3</v>
      </c>
      <c r="B3" s="4" t="s">
        <v>7</v>
      </c>
      <c r="C3" s="4" t="s">
        <v>8</v>
      </c>
      <c r="D3" s="4" t="s">
        <v>2</v>
      </c>
      <c r="E3" s="4" t="s">
        <v>1</v>
      </c>
      <c r="F3" s="4" t="s">
        <v>9</v>
      </c>
      <c r="G3" s="4" t="s">
        <v>23</v>
      </c>
      <c r="H3" s="4" t="s">
        <v>10</v>
      </c>
      <c r="I3" s="4" t="s">
        <v>11</v>
      </c>
      <c r="J3" s="21" t="s">
        <v>25</v>
      </c>
      <c r="K3" s="49" t="s">
        <v>47</v>
      </c>
    </row>
    <row r="4" spans="1:13" ht="73.900000000000006" customHeight="1" x14ac:dyDescent="0.25">
      <c r="A4" s="83">
        <v>1</v>
      </c>
      <c r="B4" s="84" t="s">
        <v>65</v>
      </c>
      <c r="C4" s="73" t="s">
        <v>56</v>
      </c>
      <c r="D4" s="74">
        <v>4</v>
      </c>
      <c r="E4" s="75">
        <v>4</v>
      </c>
      <c r="F4" s="52">
        <f t="shared" ref="F4:F10" si="0">E4/D4</f>
        <v>1</v>
      </c>
      <c r="G4" s="86">
        <f>(F4+F5+F6+F7+F8)/5</f>
        <v>0.95777777777777773</v>
      </c>
      <c r="H4" s="83">
        <v>9</v>
      </c>
      <c r="I4" s="81">
        <v>3915871</v>
      </c>
      <c r="J4" s="81">
        <f>H4*I4</f>
        <v>35242839</v>
      </c>
      <c r="K4" s="50">
        <v>3915871</v>
      </c>
      <c r="L4" s="1">
        <f>I4/K4*100</f>
        <v>100</v>
      </c>
    </row>
    <row r="5" spans="1:13" ht="73.900000000000006" customHeight="1" x14ac:dyDescent="0.25">
      <c r="A5" s="87"/>
      <c r="B5" s="88"/>
      <c r="C5" s="73" t="s">
        <v>57</v>
      </c>
      <c r="D5" s="74">
        <v>220</v>
      </c>
      <c r="E5" s="75">
        <v>220</v>
      </c>
      <c r="F5" s="62">
        <f t="shared" si="0"/>
        <v>1</v>
      </c>
      <c r="G5" s="90"/>
      <c r="H5" s="87"/>
      <c r="I5" s="91"/>
      <c r="J5" s="91"/>
      <c r="K5" s="50"/>
    </row>
    <row r="6" spans="1:13" ht="84" customHeight="1" x14ac:dyDescent="0.25">
      <c r="A6" s="87"/>
      <c r="B6" s="88"/>
      <c r="C6" s="73" t="s">
        <v>58</v>
      </c>
      <c r="D6" s="74">
        <v>90</v>
      </c>
      <c r="E6" s="75">
        <v>101</v>
      </c>
      <c r="F6" s="62">
        <f t="shared" si="0"/>
        <v>1.1222222222222222</v>
      </c>
      <c r="G6" s="90"/>
      <c r="H6" s="87"/>
      <c r="I6" s="91"/>
      <c r="J6" s="91"/>
      <c r="K6" s="50"/>
    </row>
    <row r="7" spans="1:13" ht="41.25" customHeight="1" x14ac:dyDescent="0.25">
      <c r="A7" s="87"/>
      <c r="B7" s="88"/>
      <c r="C7" s="73" t="s">
        <v>59</v>
      </c>
      <c r="D7" s="74">
        <v>6</v>
      </c>
      <c r="E7" s="75">
        <v>4</v>
      </c>
      <c r="F7" s="62">
        <f t="shared" si="0"/>
        <v>0.66666666666666663</v>
      </c>
      <c r="G7" s="90"/>
      <c r="H7" s="87"/>
      <c r="I7" s="91"/>
      <c r="J7" s="91"/>
      <c r="K7" s="50"/>
    </row>
    <row r="8" spans="1:13" ht="63.75" x14ac:dyDescent="0.25">
      <c r="A8" s="87"/>
      <c r="B8" s="88"/>
      <c r="C8" s="73" t="s">
        <v>60</v>
      </c>
      <c r="D8" s="74">
        <v>100</v>
      </c>
      <c r="E8" s="75">
        <v>100</v>
      </c>
      <c r="F8" s="62">
        <f t="shared" si="0"/>
        <v>1</v>
      </c>
      <c r="G8" s="90"/>
      <c r="H8" s="87"/>
      <c r="I8" s="91"/>
      <c r="J8" s="91"/>
      <c r="K8" s="50"/>
    </row>
    <row r="9" spans="1:13" ht="41.25" customHeight="1" x14ac:dyDescent="0.25">
      <c r="A9" s="83">
        <v>2</v>
      </c>
      <c r="B9" s="84" t="s">
        <v>66</v>
      </c>
      <c r="C9" s="73" t="s">
        <v>61</v>
      </c>
      <c r="D9" s="74">
        <v>3</v>
      </c>
      <c r="E9" s="75">
        <v>3</v>
      </c>
      <c r="F9" s="52">
        <f t="shared" si="0"/>
        <v>1</v>
      </c>
      <c r="G9" s="86">
        <f>(F9+F10)/2</f>
        <v>1</v>
      </c>
      <c r="H9" s="83">
        <v>9</v>
      </c>
      <c r="I9" s="81">
        <v>1540835</v>
      </c>
      <c r="J9" s="81">
        <f>H9*I9</f>
        <v>13867515</v>
      </c>
      <c r="K9" s="50">
        <v>1540835</v>
      </c>
      <c r="L9" s="1">
        <f>I9/K9*100</f>
        <v>100</v>
      </c>
    </row>
    <row r="10" spans="1:13" ht="178.5" x14ac:dyDescent="0.25">
      <c r="A10" s="87"/>
      <c r="B10" s="88"/>
      <c r="C10" s="73" t="s">
        <v>62</v>
      </c>
      <c r="D10" s="74">
        <v>800</v>
      </c>
      <c r="E10" s="75">
        <v>800</v>
      </c>
      <c r="F10" s="62">
        <f t="shared" si="0"/>
        <v>1</v>
      </c>
      <c r="G10" s="90"/>
      <c r="H10" s="87"/>
      <c r="I10" s="91"/>
      <c r="J10" s="91"/>
      <c r="K10" s="50"/>
    </row>
    <row r="11" spans="1:13" ht="38.25" x14ac:dyDescent="0.25">
      <c r="A11" s="83">
        <v>3</v>
      </c>
      <c r="B11" s="84" t="s">
        <v>67</v>
      </c>
      <c r="C11" s="73" t="s">
        <v>63</v>
      </c>
      <c r="D11" s="20">
        <v>0</v>
      </c>
      <c r="E11" s="20">
        <v>0</v>
      </c>
      <c r="F11" s="62">
        <v>1</v>
      </c>
      <c r="G11" s="86">
        <f>(F11+F12)/2</f>
        <v>1</v>
      </c>
      <c r="H11" s="83">
        <v>9</v>
      </c>
      <c r="I11" s="81">
        <v>0</v>
      </c>
      <c r="J11" s="81">
        <f>H11*I11</f>
        <v>0</v>
      </c>
      <c r="K11" s="50">
        <v>0</v>
      </c>
      <c r="L11" s="1">
        <v>100</v>
      </c>
    </row>
    <row r="12" spans="1:13" ht="25.5" x14ac:dyDescent="0.25">
      <c r="A12" s="82"/>
      <c r="B12" s="85"/>
      <c r="C12" s="73" t="s">
        <v>64</v>
      </c>
      <c r="D12" s="20">
        <v>0</v>
      </c>
      <c r="E12" s="20">
        <v>0</v>
      </c>
      <c r="F12" s="62">
        <v>1</v>
      </c>
      <c r="G12" s="82"/>
      <c r="H12" s="82"/>
      <c r="I12" s="82"/>
      <c r="J12" s="82"/>
      <c r="K12" s="50"/>
    </row>
    <row r="13" spans="1:13" ht="57.75" x14ac:dyDescent="0.25">
      <c r="B13" s="22" t="s">
        <v>12</v>
      </c>
      <c r="C13" s="2"/>
      <c r="D13" s="2"/>
      <c r="E13" s="2"/>
      <c r="F13" s="2"/>
      <c r="G13" s="2"/>
      <c r="H13" s="2"/>
      <c r="I13" s="30"/>
      <c r="J13" s="54">
        <f>I4+I9+I11</f>
        <v>5456706</v>
      </c>
      <c r="K13" s="28"/>
      <c r="L13" s="53"/>
    </row>
    <row r="14" spans="1:13" x14ac:dyDescent="0.25">
      <c r="B14" s="23"/>
      <c r="C14" s="2"/>
      <c r="D14" s="2"/>
      <c r="E14" s="2"/>
      <c r="F14" s="2"/>
      <c r="G14" s="2"/>
      <c r="H14" s="2"/>
      <c r="I14" s="2"/>
      <c r="J14" s="23"/>
    </row>
    <row r="15" spans="1:13" ht="100.5" x14ac:dyDescent="0.25">
      <c r="B15" s="22" t="s">
        <v>24</v>
      </c>
      <c r="C15" s="2"/>
      <c r="D15" s="2"/>
      <c r="E15" s="2"/>
      <c r="F15" s="2"/>
      <c r="G15" s="2"/>
      <c r="H15" s="2"/>
      <c r="I15" s="2"/>
      <c r="J15" s="24">
        <f>(J4+J9+J11)/J13</f>
        <v>9</v>
      </c>
      <c r="M15" s="29"/>
    </row>
    <row r="16" spans="1:13" x14ac:dyDescent="0.25">
      <c r="B16" s="2"/>
      <c r="C16" s="2"/>
      <c r="D16" s="2"/>
      <c r="E16" s="2"/>
      <c r="F16" s="2"/>
      <c r="G16" s="2"/>
      <c r="H16" s="2"/>
      <c r="I16" s="2"/>
      <c r="J16" s="2"/>
    </row>
    <row r="17" spans="2:10" x14ac:dyDescent="0.25">
      <c r="B17" s="2"/>
      <c r="C17" s="2"/>
      <c r="D17" s="2"/>
      <c r="E17" s="2"/>
      <c r="F17" s="2"/>
      <c r="G17" s="2"/>
      <c r="H17" s="2"/>
      <c r="I17" s="2"/>
      <c r="J17" s="2"/>
    </row>
    <row r="18" spans="2:10" ht="15.75" x14ac:dyDescent="0.25">
      <c r="B18" s="8" t="s">
        <v>26</v>
      </c>
      <c r="C18" s="9">
        <f>Лист1!B22+Лист2!G16+Лист3!J15</f>
        <v>28</v>
      </c>
      <c r="D18" s="23" t="s">
        <v>27</v>
      </c>
      <c r="E18" s="2"/>
      <c r="F18" s="2"/>
      <c r="G18" s="2"/>
      <c r="H18" s="2"/>
      <c r="I18" s="2"/>
      <c r="J18" s="2"/>
    </row>
    <row r="19" spans="2:10" x14ac:dyDescent="0.25">
      <c r="B19" s="2"/>
      <c r="C19" s="2"/>
      <c r="D19" s="2"/>
      <c r="E19" s="2"/>
      <c r="F19" s="2"/>
      <c r="G19" s="2"/>
      <c r="H19" s="2"/>
      <c r="I19" s="2"/>
      <c r="J19" s="2"/>
    </row>
  </sheetData>
  <mergeCells count="19">
    <mergeCell ref="A9:A10"/>
    <mergeCell ref="B9:B10"/>
    <mergeCell ref="A4:A8"/>
    <mergeCell ref="B1:J1"/>
    <mergeCell ref="B4:B8"/>
    <mergeCell ref="G4:G8"/>
    <mergeCell ref="H4:H8"/>
    <mergeCell ref="I4:I8"/>
    <mergeCell ref="J4:J8"/>
    <mergeCell ref="I9:I10"/>
    <mergeCell ref="J9:J10"/>
    <mergeCell ref="G9:G10"/>
    <mergeCell ref="H9:H10"/>
    <mergeCell ref="J11:J12"/>
    <mergeCell ref="A11:A12"/>
    <mergeCell ref="B11:B12"/>
    <mergeCell ref="G11:G12"/>
    <mergeCell ref="H11:H12"/>
    <mergeCell ref="I11:I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D24" sqref="D24"/>
    </sheetView>
  </sheetViews>
  <sheetFormatPr defaultRowHeight="15" x14ac:dyDescent="0.25"/>
  <cols>
    <col min="1" max="1" width="52" customWidth="1"/>
    <col min="2" max="3" width="11.7109375" customWidth="1"/>
    <col min="4" max="4" width="25" customWidth="1"/>
    <col min="5" max="5" width="44" customWidth="1"/>
  </cols>
  <sheetData>
    <row r="1" spans="1:5" ht="34.5" customHeight="1" x14ac:dyDescent="0.25">
      <c r="A1" s="104" t="s">
        <v>68</v>
      </c>
      <c r="B1" s="104"/>
      <c r="C1" s="104"/>
      <c r="D1" s="104"/>
      <c r="E1" s="105"/>
    </row>
    <row r="2" spans="1:5" ht="17.25" x14ac:dyDescent="0.3">
      <c r="A2" s="34"/>
      <c r="B2" s="34"/>
      <c r="C2" s="34"/>
      <c r="D2" s="34"/>
      <c r="E2" s="35"/>
    </row>
    <row r="3" spans="1:5" ht="33" x14ac:dyDescent="0.25">
      <c r="A3" s="106" t="s">
        <v>29</v>
      </c>
      <c r="B3" s="106"/>
      <c r="C3" s="106"/>
      <c r="D3" s="106"/>
      <c r="E3" s="36" t="s">
        <v>30</v>
      </c>
    </row>
    <row r="4" spans="1:5" ht="33" x14ac:dyDescent="0.25">
      <c r="A4" s="37" t="s">
        <v>31</v>
      </c>
      <c r="B4" s="38">
        <f>Лист1!E11</f>
        <v>1</v>
      </c>
      <c r="C4" s="39"/>
      <c r="D4" s="39"/>
      <c r="E4" s="97" t="s">
        <v>69</v>
      </c>
    </row>
    <row r="5" spans="1:5" ht="33" x14ac:dyDescent="0.25">
      <c r="A5" s="37" t="s">
        <v>32</v>
      </c>
      <c r="B5" s="40">
        <f>Лист1!E20/100</f>
        <v>1</v>
      </c>
      <c r="C5" s="41"/>
      <c r="D5" s="39"/>
      <c r="E5" s="97"/>
    </row>
    <row r="6" spans="1:5" ht="16.5" x14ac:dyDescent="0.25">
      <c r="A6" s="107" t="s">
        <v>33</v>
      </c>
      <c r="B6" s="107"/>
      <c r="C6" s="42">
        <f>Лист1!B22</f>
        <v>9</v>
      </c>
      <c r="D6" s="43"/>
      <c r="E6" s="97"/>
    </row>
    <row r="7" spans="1:5" ht="16.5" x14ac:dyDescent="0.25">
      <c r="A7" s="107" t="s">
        <v>34</v>
      </c>
      <c r="B7" s="107"/>
      <c r="C7" s="107"/>
      <c r="D7" s="107"/>
      <c r="E7" s="41"/>
    </row>
    <row r="8" spans="1:5" ht="33" x14ac:dyDescent="0.25">
      <c r="A8" s="37" t="s">
        <v>35</v>
      </c>
      <c r="B8" s="38">
        <f>Лист2!G14</f>
        <v>0.97677777777777774</v>
      </c>
      <c r="C8" s="39"/>
      <c r="D8" s="39"/>
      <c r="E8" s="41"/>
    </row>
    <row r="9" spans="1:5" ht="16.5" x14ac:dyDescent="0.25">
      <c r="A9" s="100" t="s">
        <v>33</v>
      </c>
      <c r="B9" s="100"/>
      <c r="C9" s="42">
        <f>Лист2!G16</f>
        <v>10</v>
      </c>
      <c r="D9" s="43"/>
      <c r="E9" s="41"/>
    </row>
    <row r="10" spans="1:5" ht="35.450000000000003" customHeight="1" x14ac:dyDescent="0.25">
      <c r="A10" s="99" t="s">
        <v>36</v>
      </c>
      <c r="B10" s="99"/>
      <c r="C10" s="99"/>
      <c r="D10" s="99"/>
      <c r="E10" s="41"/>
    </row>
    <row r="11" spans="1:5" ht="16.5" x14ac:dyDescent="0.25">
      <c r="A11" s="101" t="s">
        <v>70</v>
      </c>
      <c r="B11" s="102"/>
      <c r="C11" s="102"/>
      <c r="D11" s="102"/>
      <c r="E11" s="103"/>
    </row>
    <row r="12" spans="1:5" ht="33.6" customHeight="1" x14ac:dyDescent="0.25">
      <c r="A12" s="37" t="s">
        <v>37</v>
      </c>
      <c r="B12" s="38">
        <f>Лист3!G4</f>
        <v>0.95777777777777773</v>
      </c>
      <c r="C12" s="39"/>
      <c r="D12" s="44"/>
      <c r="E12" s="97" t="s">
        <v>69</v>
      </c>
    </row>
    <row r="13" spans="1:5" ht="33" x14ac:dyDescent="0.25">
      <c r="A13" s="37" t="s">
        <v>38</v>
      </c>
      <c r="B13" s="40">
        <f>Лист3!L4/100</f>
        <v>1</v>
      </c>
      <c r="C13" s="39"/>
      <c r="D13" s="44"/>
      <c r="E13" s="97"/>
    </row>
    <row r="14" spans="1:5" ht="16.5" x14ac:dyDescent="0.25">
      <c r="A14" s="98" t="s">
        <v>39</v>
      </c>
      <c r="B14" s="98"/>
      <c r="C14" s="56">
        <f>Лист3!H4</f>
        <v>9</v>
      </c>
      <c r="D14" s="57" t="s">
        <v>71</v>
      </c>
      <c r="E14" s="97"/>
    </row>
    <row r="15" spans="1:5" x14ac:dyDescent="0.25">
      <c r="A15" s="92" t="s">
        <v>72</v>
      </c>
      <c r="B15" s="93"/>
      <c r="C15" s="93"/>
      <c r="D15" s="93"/>
      <c r="E15" s="93"/>
    </row>
    <row r="16" spans="1:5" ht="33.6" customHeight="1" x14ac:dyDescent="0.25">
      <c r="A16" s="37" t="s">
        <v>40</v>
      </c>
      <c r="B16" s="38">
        <f>Лист3!G9</f>
        <v>1</v>
      </c>
      <c r="C16" s="39"/>
      <c r="D16" s="44"/>
      <c r="E16" s="97" t="s">
        <v>69</v>
      </c>
    </row>
    <row r="17" spans="1:5" ht="33" x14ac:dyDescent="0.25">
      <c r="A17" s="37" t="s">
        <v>41</v>
      </c>
      <c r="B17" s="40">
        <f>Лист3!L9/100</f>
        <v>1</v>
      </c>
      <c r="C17" s="39"/>
      <c r="D17" s="44"/>
      <c r="E17" s="97"/>
    </row>
    <row r="18" spans="1:5" ht="16.5" x14ac:dyDescent="0.25">
      <c r="A18" s="98" t="s">
        <v>42</v>
      </c>
      <c r="B18" s="98"/>
      <c r="C18" s="56">
        <f>Лист3!H9</f>
        <v>9</v>
      </c>
      <c r="D18" s="57" t="s">
        <v>71</v>
      </c>
      <c r="E18" s="97"/>
    </row>
    <row r="19" spans="1:5" x14ac:dyDescent="0.25">
      <c r="A19" s="96" t="s">
        <v>73</v>
      </c>
      <c r="B19" s="93"/>
      <c r="C19" s="93"/>
      <c r="D19" s="93"/>
      <c r="E19" s="93"/>
    </row>
    <row r="20" spans="1:5" ht="33.6" customHeight="1" x14ac:dyDescent="0.25">
      <c r="A20" s="37" t="s">
        <v>43</v>
      </c>
      <c r="B20" s="38">
        <f>Лист3!G11</f>
        <v>1</v>
      </c>
      <c r="C20" s="39"/>
      <c r="D20" s="44"/>
      <c r="E20" s="97" t="s">
        <v>69</v>
      </c>
    </row>
    <row r="21" spans="1:5" ht="33" x14ac:dyDescent="0.25">
      <c r="A21" s="37" t="s">
        <v>44</v>
      </c>
      <c r="B21" s="40">
        <f>Лист3!L11/100</f>
        <v>1</v>
      </c>
      <c r="C21" s="42"/>
      <c r="D21" s="51"/>
      <c r="E21" s="97"/>
    </row>
    <row r="22" spans="1:5" ht="16.5" x14ac:dyDescent="0.25">
      <c r="A22" s="98" t="s">
        <v>45</v>
      </c>
      <c r="B22" s="98"/>
      <c r="C22" s="58">
        <f>Лист3!H11</f>
        <v>9</v>
      </c>
      <c r="D22" s="57" t="s">
        <v>71</v>
      </c>
      <c r="E22" s="97"/>
    </row>
    <row r="23" spans="1:5" ht="16.5" x14ac:dyDescent="0.25">
      <c r="A23" s="99" t="s">
        <v>33</v>
      </c>
      <c r="B23" s="99"/>
      <c r="C23" s="45">
        <f>Лист3!J15</f>
        <v>9</v>
      </c>
      <c r="D23" s="46"/>
      <c r="E23" s="41"/>
    </row>
    <row r="24" spans="1:5" ht="16.5" x14ac:dyDescent="0.25">
      <c r="A24" s="94" t="s">
        <v>46</v>
      </c>
      <c r="B24" s="95"/>
      <c r="C24" s="45">
        <f>C6+C9+C23</f>
        <v>28</v>
      </c>
      <c r="D24" s="55" t="s">
        <v>48</v>
      </c>
      <c r="E24" s="41"/>
    </row>
  </sheetData>
  <mergeCells count="18">
    <mergeCell ref="A1:E1"/>
    <mergeCell ref="A3:D3"/>
    <mergeCell ref="E4:E6"/>
    <mergeCell ref="A6:B6"/>
    <mergeCell ref="A7:D7"/>
    <mergeCell ref="A9:B9"/>
    <mergeCell ref="A10:D10"/>
    <mergeCell ref="A11:E11"/>
    <mergeCell ref="E12:E14"/>
    <mergeCell ref="A14:B14"/>
    <mergeCell ref="A15:E15"/>
    <mergeCell ref="A24:B24"/>
    <mergeCell ref="A19:E19"/>
    <mergeCell ref="E20:E22"/>
    <mergeCell ref="A22:B22"/>
    <mergeCell ref="A23:B23"/>
    <mergeCell ref="E16:E18"/>
    <mergeCell ref="A18:B18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Результаты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2026-03-20T06:44:16Z</dcterms:modified>
</cp:coreProperties>
</file>